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115" windowHeight="85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U18" i="1" l="1"/>
  <c r="U19" i="1"/>
  <c r="U20" i="1"/>
  <c r="U21" i="1"/>
  <c r="U22" i="1"/>
  <c r="U23" i="1"/>
  <c r="U24" i="1"/>
  <c r="U25" i="1"/>
  <c r="U17" i="1"/>
  <c r="P19" i="1"/>
  <c r="P20" i="1"/>
  <c r="P21" i="1"/>
  <c r="P22" i="1"/>
  <c r="P23" i="1"/>
  <c r="P24" i="1"/>
  <c r="P25" i="1"/>
  <c r="P18" i="1"/>
  <c r="S19" i="1"/>
  <c r="S20" i="1"/>
  <c r="S21" i="1"/>
  <c r="S22" i="1"/>
  <c r="S23" i="1"/>
  <c r="S24" i="1"/>
  <c r="S25" i="1"/>
  <c r="S18" i="1"/>
  <c r="M19" i="1"/>
  <c r="M20" i="1"/>
  <c r="M21" i="1"/>
  <c r="M22" i="1"/>
  <c r="M23" i="1"/>
  <c r="M24" i="1"/>
  <c r="M25" i="1"/>
  <c r="M18" i="1"/>
  <c r="J25" i="1"/>
  <c r="J24" i="1"/>
  <c r="J23" i="1"/>
  <c r="J22" i="1"/>
  <c r="J21" i="1"/>
  <c r="J20" i="1"/>
  <c r="J19" i="1"/>
  <c r="J18" i="1"/>
  <c r="D25" i="1"/>
  <c r="D24" i="1"/>
  <c r="D23" i="1"/>
  <c r="D22" i="1"/>
  <c r="D21" i="1"/>
  <c r="D20" i="1"/>
  <c r="D19" i="1"/>
  <c r="G25" i="1"/>
  <c r="G24" i="1"/>
  <c r="G23" i="1"/>
  <c r="G22" i="1"/>
  <c r="G21" i="1"/>
  <c r="G20" i="1"/>
  <c r="G19" i="1"/>
  <c r="G18" i="1"/>
  <c r="D18" i="1"/>
  <c r="S17" i="1"/>
  <c r="P17" i="1"/>
  <c r="M17" i="1"/>
  <c r="J17" i="1"/>
  <c r="G17" i="1"/>
  <c r="D17" i="1"/>
  <c r="E17" i="1" s="1"/>
  <c r="C18" i="1" l="1"/>
  <c r="E18" i="1" s="1"/>
  <c r="F17" i="1"/>
  <c r="H17" i="1" s="1"/>
  <c r="I17" i="1" s="1"/>
  <c r="K17" i="1" s="1"/>
  <c r="L17" i="1" s="1"/>
  <c r="N17" i="1" s="1"/>
  <c r="O17" i="1" s="1"/>
  <c r="Q17" i="1" s="1"/>
  <c r="R17" i="1" s="1"/>
  <c r="T17" i="1" s="1"/>
  <c r="V17" i="1" s="1"/>
  <c r="F18" i="1" l="1"/>
  <c r="H18" i="1" s="1"/>
  <c r="I18" i="1" s="1"/>
  <c r="K18" i="1" s="1"/>
  <c r="L18" i="1" s="1"/>
  <c r="N18" i="1" s="1"/>
  <c r="C19" i="1"/>
  <c r="E19" i="1" s="1"/>
  <c r="O18" i="1" l="1"/>
  <c r="Q18" i="1" s="1"/>
  <c r="R18" i="1" s="1"/>
  <c r="T18" i="1" s="1"/>
  <c r="V18" i="1" s="1"/>
  <c r="F19" i="1"/>
  <c r="H19" i="1" s="1"/>
  <c r="I19" i="1" s="1"/>
  <c r="K19" i="1" s="1"/>
  <c r="L19" i="1" s="1"/>
  <c r="N19" i="1" s="1"/>
  <c r="O19" i="1" s="1"/>
  <c r="Q19" i="1" s="1"/>
  <c r="R19" i="1" s="1"/>
  <c r="T19" i="1" s="1"/>
  <c r="V19" i="1" s="1"/>
  <c r="C20" i="1"/>
  <c r="E20" i="1" s="1"/>
  <c r="C21" i="1" l="1"/>
  <c r="E21" i="1" s="1"/>
  <c r="C22" i="1" s="1"/>
  <c r="E22" i="1" s="1"/>
  <c r="C23" i="1" s="1"/>
  <c r="E23" i="1" s="1"/>
  <c r="C24" i="1" s="1"/>
  <c r="E24" i="1" s="1"/>
  <c r="C25" i="1" s="1"/>
  <c r="E25" i="1" s="1"/>
  <c r="F20" i="1"/>
  <c r="H20" i="1" s="1"/>
  <c r="F21" i="1" l="1"/>
  <c r="H21" i="1" s="1"/>
  <c r="F22" i="1" s="1"/>
  <c r="H22" i="1" s="1"/>
  <c r="F23" i="1" s="1"/>
  <c r="H23" i="1" s="1"/>
  <c r="F24" i="1" s="1"/>
  <c r="H24" i="1" s="1"/>
  <c r="F25" i="1" s="1"/>
  <c r="H25" i="1" s="1"/>
  <c r="I20" i="1"/>
  <c r="K20" i="1" s="1"/>
  <c r="I21" i="1" l="1"/>
  <c r="K21" i="1" s="1"/>
  <c r="L20" i="1"/>
  <c r="N20" i="1" s="1"/>
  <c r="O20" i="1" s="1"/>
  <c r="Q20" i="1" s="1"/>
  <c r="R20" i="1" s="1"/>
  <c r="T20" i="1" s="1"/>
  <c r="V20" i="1" s="1"/>
  <c r="I22" i="1" l="1"/>
  <c r="K22" i="1" s="1"/>
  <c r="I23" i="1" s="1"/>
  <c r="K23" i="1" s="1"/>
  <c r="I24" i="1" s="1"/>
  <c r="K24" i="1" s="1"/>
  <c r="I25" i="1" s="1"/>
  <c r="K25" i="1" s="1"/>
  <c r="L21" i="1"/>
  <c r="N21" i="1" s="1"/>
  <c r="L22" i="1" l="1"/>
  <c r="N22" i="1" s="1"/>
  <c r="O21" i="1"/>
  <c r="Q21" i="1" s="1"/>
  <c r="R21" i="1" s="1"/>
  <c r="T21" i="1" s="1"/>
  <c r="V21" i="1" s="1"/>
  <c r="L23" i="1" l="1"/>
  <c r="N23" i="1" s="1"/>
  <c r="O22" i="1"/>
  <c r="Q22" i="1" s="1"/>
  <c r="R22" i="1" s="1"/>
  <c r="T22" i="1" s="1"/>
  <c r="V22" i="1" s="1"/>
  <c r="L24" i="1" l="1"/>
  <c r="N24" i="1" s="1"/>
  <c r="O23" i="1"/>
  <c r="Q23" i="1" s="1"/>
  <c r="R23" i="1" s="1"/>
  <c r="T23" i="1" s="1"/>
  <c r="V23" i="1" s="1"/>
  <c r="L25" i="1" l="1"/>
  <c r="N25" i="1" s="1"/>
  <c r="O25" i="1" s="1"/>
  <c r="Q25" i="1" s="1"/>
  <c r="R25" i="1" s="1"/>
  <c r="T25" i="1" s="1"/>
  <c r="V25" i="1" s="1"/>
  <c r="V26" i="1" s="1"/>
  <c r="O24" i="1"/>
  <c r="Q24" i="1" s="1"/>
  <c r="R24" i="1" s="1"/>
  <c r="T24" i="1" s="1"/>
  <c r="V24" i="1" s="1"/>
</calcChain>
</file>

<file path=xl/sharedStrings.xml><?xml version="1.0" encoding="utf-8"?>
<sst xmlns="http://schemas.openxmlformats.org/spreadsheetml/2006/main" count="30" uniqueCount="14">
  <si>
    <t>Machine</t>
  </si>
  <si>
    <t>Job</t>
  </si>
  <si>
    <t>Sequence</t>
  </si>
  <si>
    <t>M1</t>
  </si>
  <si>
    <t>Start</t>
  </si>
  <si>
    <t>Duration</t>
  </si>
  <si>
    <t>Completion</t>
  </si>
  <si>
    <t>M2</t>
  </si>
  <si>
    <t>M3</t>
  </si>
  <si>
    <t>M4</t>
  </si>
  <si>
    <t>M5</t>
  </si>
  <si>
    <t>M6</t>
  </si>
  <si>
    <t>Duedate</t>
  </si>
  <si>
    <t>Lateness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</si>
</sst>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Fill="1" applyBorder="1" applyAlignment="1">
      <alignment horizontal="center" vertical="top" wrapText="1" readingOrder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Fill="1" applyBorder="1" applyAlignment="1">
      <alignment horizontal="center" vertical="top" wrapText="1" readingOrder="1"/>
    </xf>
    <xf numFmtId="0" fontId="2" fillId="0" borderId="8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V26"/>
  <sheetViews>
    <sheetView tabSelected="1" topLeftCell="L11" zoomScale="90" zoomScaleNormal="90" workbookViewId="0">
      <selection activeCell="V17" sqref="V17"/>
    </sheetView>
  </sheetViews>
  <sheetFormatPr defaultRowHeight="15" x14ac:dyDescent="0.25"/>
  <cols>
    <col min="5" max="5" width="11.42578125" bestFit="1" customWidth="1"/>
    <col min="8" max="8" width="11.42578125" bestFit="1" customWidth="1"/>
    <col min="13" max="13" width="15.140625" customWidth="1"/>
    <col min="14" max="14" width="18.7109375" customWidth="1"/>
    <col min="16" max="16" width="14.7109375" customWidth="1"/>
    <col min="17" max="17" width="11.42578125" bestFit="1" customWidth="1"/>
    <col min="19" max="19" width="18.7109375" customWidth="1"/>
    <col min="20" max="20" width="11.5703125" customWidth="1"/>
  </cols>
  <sheetData>
    <row r="3" spans="2:22" x14ac:dyDescent="0.25">
      <c r="D3" s="9" t="s">
        <v>1</v>
      </c>
      <c r="E3" s="6" t="s">
        <v>0</v>
      </c>
      <c r="F3" s="7"/>
      <c r="G3" s="7"/>
      <c r="H3" s="7"/>
      <c r="I3" s="7"/>
      <c r="J3" s="8"/>
    </row>
    <row r="4" spans="2:22" x14ac:dyDescent="0.25">
      <c r="D4" s="10"/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t="s">
        <v>12</v>
      </c>
    </row>
    <row r="5" spans="2:22" x14ac:dyDescent="0.25">
      <c r="D5" s="2">
        <v>1</v>
      </c>
      <c r="E5" s="1">
        <v>3</v>
      </c>
      <c r="F5" s="1">
        <v>5</v>
      </c>
      <c r="G5" s="1">
        <v>7</v>
      </c>
      <c r="H5" s="1">
        <v>9</v>
      </c>
      <c r="I5" s="1">
        <v>2</v>
      </c>
      <c r="J5" s="1">
        <v>6</v>
      </c>
      <c r="K5" s="4">
        <v>25</v>
      </c>
    </row>
    <row r="6" spans="2:22" x14ac:dyDescent="0.25">
      <c r="D6" s="2">
        <v>2</v>
      </c>
      <c r="E6" s="1">
        <v>7</v>
      </c>
      <c r="F6" s="1">
        <v>2</v>
      </c>
      <c r="G6" s="1">
        <v>3</v>
      </c>
      <c r="H6" s="1">
        <v>8</v>
      </c>
      <c r="I6" s="1">
        <v>5</v>
      </c>
      <c r="J6" s="1">
        <v>3</v>
      </c>
      <c r="K6" s="4">
        <v>30</v>
      </c>
    </row>
    <row r="7" spans="2:22" x14ac:dyDescent="0.25">
      <c r="D7" s="2">
        <v>3</v>
      </c>
      <c r="E7" s="1">
        <v>9</v>
      </c>
      <c r="F7" s="1">
        <v>3</v>
      </c>
      <c r="G7" s="1">
        <v>3</v>
      </c>
      <c r="H7" s="1">
        <v>5</v>
      </c>
      <c r="I7" s="1">
        <v>7</v>
      </c>
      <c r="J7" s="1">
        <v>4</v>
      </c>
      <c r="K7" s="4">
        <v>17</v>
      </c>
    </row>
    <row r="8" spans="2:22" x14ac:dyDescent="0.25">
      <c r="D8" s="2">
        <v>4</v>
      </c>
      <c r="E8" s="1">
        <v>5</v>
      </c>
      <c r="F8" s="1">
        <v>2</v>
      </c>
      <c r="G8" s="1">
        <v>9</v>
      </c>
      <c r="H8" s="1">
        <v>7</v>
      </c>
      <c r="I8" s="1">
        <v>3</v>
      </c>
      <c r="J8" s="1">
        <v>6</v>
      </c>
      <c r="K8" s="5">
        <v>40</v>
      </c>
    </row>
    <row r="9" spans="2:22" x14ac:dyDescent="0.25">
      <c r="D9" s="2">
        <v>5</v>
      </c>
      <c r="E9" s="1">
        <v>6</v>
      </c>
      <c r="F9" s="1">
        <v>3</v>
      </c>
      <c r="G9" s="1">
        <v>8</v>
      </c>
      <c r="H9" s="1">
        <v>9</v>
      </c>
      <c r="I9" s="1">
        <v>9</v>
      </c>
      <c r="J9" s="1">
        <v>2</v>
      </c>
      <c r="K9" s="5">
        <v>50</v>
      </c>
    </row>
    <row r="10" spans="2:22" x14ac:dyDescent="0.25">
      <c r="D10" s="2">
        <v>6</v>
      </c>
      <c r="E10" s="1">
        <v>2</v>
      </c>
      <c r="F10" s="1">
        <v>6</v>
      </c>
      <c r="G10" s="1">
        <v>7</v>
      </c>
      <c r="H10" s="1">
        <v>4</v>
      </c>
      <c r="I10" s="1">
        <v>8</v>
      </c>
      <c r="J10" s="1">
        <v>2</v>
      </c>
      <c r="K10" s="5">
        <v>23</v>
      </c>
    </row>
    <row r="11" spans="2:22" x14ac:dyDescent="0.25">
      <c r="D11" s="2">
        <v>7</v>
      </c>
      <c r="E11" s="1">
        <v>5</v>
      </c>
      <c r="F11" s="1">
        <v>3</v>
      </c>
      <c r="G11" s="1">
        <v>7</v>
      </c>
      <c r="H11" s="1">
        <v>2</v>
      </c>
      <c r="I11" s="1">
        <v>9</v>
      </c>
      <c r="J11" s="1">
        <v>1</v>
      </c>
      <c r="K11" s="5">
        <v>40</v>
      </c>
    </row>
    <row r="12" spans="2:22" x14ac:dyDescent="0.25">
      <c r="D12" s="2">
        <v>8</v>
      </c>
      <c r="E12" s="1">
        <v>4</v>
      </c>
      <c r="F12" s="1">
        <v>2</v>
      </c>
      <c r="G12" s="1">
        <v>7</v>
      </c>
      <c r="H12" s="1">
        <v>4</v>
      </c>
      <c r="I12" s="1">
        <v>5</v>
      </c>
      <c r="J12" s="1">
        <v>8</v>
      </c>
      <c r="K12" s="5">
        <v>30</v>
      </c>
    </row>
    <row r="13" spans="2:22" x14ac:dyDescent="0.25">
      <c r="D13" s="2">
        <v>9</v>
      </c>
      <c r="E13" s="1">
        <v>1</v>
      </c>
      <c r="F13" s="1">
        <v>2</v>
      </c>
      <c r="G13" s="1">
        <v>6</v>
      </c>
      <c r="H13" s="1">
        <v>4</v>
      </c>
      <c r="I13" s="1">
        <v>8</v>
      </c>
      <c r="J13" s="1">
        <v>9</v>
      </c>
      <c r="K13" s="5">
        <v>16</v>
      </c>
    </row>
    <row r="15" spans="2:22" x14ac:dyDescent="0.25">
      <c r="B15" s="3"/>
      <c r="C15" s="3"/>
      <c r="D15" s="3" t="s">
        <v>3</v>
      </c>
      <c r="E15" s="3"/>
      <c r="F15" s="3"/>
      <c r="G15" s="3" t="s">
        <v>7</v>
      </c>
      <c r="H15" s="3"/>
      <c r="I15" s="3"/>
      <c r="J15" s="3" t="s">
        <v>8</v>
      </c>
      <c r="K15" s="3"/>
      <c r="L15" s="3"/>
      <c r="M15" s="3" t="s">
        <v>9</v>
      </c>
      <c r="N15" s="3"/>
      <c r="O15" s="3"/>
      <c r="P15" s="3" t="s">
        <v>10</v>
      </c>
      <c r="Q15" s="3"/>
      <c r="R15" s="3"/>
      <c r="S15" s="3" t="s">
        <v>11</v>
      </c>
      <c r="T15" s="3"/>
    </row>
    <row r="16" spans="2:22" x14ac:dyDescent="0.25">
      <c r="B16" s="3" t="s">
        <v>2</v>
      </c>
      <c r="C16" s="3" t="s">
        <v>4</v>
      </c>
      <c r="D16" s="3" t="s">
        <v>5</v>
      </c>
      <c r="E16" s="3" t="s">
        <v>6</v>
      </c>
      <c r="F16" s="3" t="s">
        <v>4</v>
      </c>
      <c r="G16" s="3" t="s">
        <v>5</v>
      </c>
      <c r="H16" s="3" t="s">
        <v>6</v>
      </c>
      <c r="I16" s="3" t="s">
        <v>4</v>
      </c>
      <c r="J16" s="3" t="s">
        <v>5</v>
      </c>
      <c r="K16" s="3" t="s">
        <v>6</v>
      </c>
      <c r="L16" s="3" t="s">
        <v>4</v>
      </c>
      <c r="M16" s="3" t="s">
        <v>5</v>
      </c>
      <c r="N16" s="3" t="s">
        <v>6</v>
      </c>
      <c r="O16" s="3" t="s">
        <v>4</v>
      </c>
      <c r="P16" s="3" t="s">
        <v>5</v>
      </c>
      <c r="Q16" s="3" t="s">
        <v>6</v>
      </c>
      <c r="R16" s="3" t="s">
        <v>4</v>
      </c>
      <c r="S16" s="3" t="s">
        <v>5</v>
      </c>
      <c r="T16" s="3" t="s">
        <v>6</v>
      </c>
      <c r="U16" s="3" t="s">
        <v>12</v>
      </c>
      <c r="V16" s="3" t="s">
        <v>13</v>
      </c>
    </row>
    <row r="17" spans="2:22" x14ac:dyDescent="0.25">
      <c r="B17">
        <v>2</v>
      </c>
      <c r="C17">
        <v>0</v>
      </c>
      <c r="D17">
        <f>INDEX($E$5:$J$13,$B$17,1)</f>
        <v>7</v>
      </c>
      <c r="E17">
        <f>C17+D17</f>
        <v>7</v>
      </c>
      <c r="F17">
        <f>E17</f>
        <v>7</v>
      </c>
      <c r="G17">
        <f>INDEX($E$5:$J$13,$B$17,2)</f>
        <v>2</v>
      </c>
      <c r="H17">
        <f>F17+G17</f>
        <v>9</v>
      </c>
      <c r="I17">
        <f>H17</f>
        <v>9</v>
      </c>
      <c r="J17">
        <f>INDEX($E$5:$J$13,$B$17,3)</f>
        <v>3</v>
      </c>
      <c r="K17">
        <f>I17+J17</f>
        <v>12</v>
      </c>
      <c r="L17">
        <f>K17</f>
        <v>12</v>
      </c>
      <c r="M17">
        <f>INDEX($E$5:$J$13,$B$17,4)</f>
        <v>8</v>
      </c>
      <c r="N17">
        <f>L17+M17</f>
        <v>20</v>
      </c>
      <c r="O17">
        <f>N17</f>
        <v>20</v>
      </c>
      <c r="P17">
        <f>INDEX($E$5:$J$13,$B$17,5)</f>
        <v>5</v>
      </c>
      <c r="Q17">
        <f>O17+P17</f>
        <v>25</v>
      </c>
      <c r="R17">
        <f>Q17</f>
        <v>25</v>
      </c>
      <c r="S17">
        <f>INDEX($E$5:$J$13,$B$17,6)</f>
        <v>3</v>
      </c>
      <c r="T17">
        <f>R17+S17</f>
        <v>28</v>
      </c>
      <c r="U17">
        <f>INDEX($K$5:$K$13,B17,1)</f>
        <v>30</v>
      </c>
      <c r="V17">
        <f>T17-U17</f>
        <v>-2</v>
      </c>
    </row>
    <row r="18" spans="2:22" x14ac:dyDescent="0.25">
      <c r="B18">
        <v>1</v>
      </c>
      <c r="C18">
        <f>E17</f>
        <v>7</v>
      </c>
      <c r="D18">
        <f>INDEX($E$5:$J$13,$B$18,1)</f>
        <v>3</v>
      </c>
      <c r="E18">
        <f>C18+D18</f>
        <v>10</v>
      </c>
      <c r="F18">
        <f>MAX(E18,H17)</f>
        <v>10</v>
      </c>
      <c r="G18">
        <f>INDEX($E$5:$J$13,$B$18,2)</f>
        <v>5</v>
      </c>
      <c r="H18">
        <f t="shared" ref="H18:H25" si="0">F18+G18</f>
        <v>15</v>
      </c>
      <c r="I18">
        <f>MAX(H18,K17)</f>
        <v>15</v>
      </c>
      <c r="J18">
        <f>INDEX($E$5:$J$13,$B$18,3)</f>
        <v>7</v>
      </c>
      <c r="K18">
        <f t="shared" ref="K18:K25" si="1">I18+J18</f>
        <v>22</v>
      </c>
      <c r="L18">
        <f>MAX(K18,N17)</f>
        <v>22</v>
      </c>
      <c r="M18">
        <f>INDEX($E$5:$J$13,B18,4)</f>
        <v>9</v>
      </c>
      <c r="N18">
        <f t="shared" ref="N18:N25" si="2">L18+M18</f>
        <v>31</v>
      </c>
      <c r="O18">
        <f>MAX(N18,Q17)</f>
        <v>31</v>
      </c>
      <c r="P18">
        <f>INDEX($E$5:$J$13,B18,5)</f>
        <v>2</v>
      </c>
      <c r="Q18">
        <f t="shared" ref="Q18:Q25" si="3">O18+P18</f>
        <v>33</v>
      </c>
      <c r="R18">
        <f>MAX(Q18,T17)</f>
        <v>33</v>
      </c>
      <c r="S18">
        <f>INDEX($E$5:$J$13,B18,6)</f>
        <v>6</v>
      </c>
      <c r="T18">
        <f t="shared" ref="T18:T25" si="4">R18+S18</f>
        <v>39</v>
      </c>
      <c r="U18">
        <f t="shared" ref="U18:U25" si="5">INDEX($K$5:$K$13,B18,1)</f>
        <v>25</v>
      </c>
      <c r="V18">
        <f t="shared" ref="V18:V25" si="6">T18-U18</f>
        <v>14</v>
      </c>
    </row>
    <row r="19" spans="2:22" x14ac:dyDescent="0.25">
      <c r="B19">
        <v>3</v>
      </c>
      <c r="C19">
        <f t="shared" ref="C19:C25" si="7">E18</f>
        <v>10</v>
      </c>
      <c r="D19">
        <f>INDEX($E$5:$J$13,$B$19,1)</f>
        <v>9</v>
      </c>
      <c r="E19">
        <f t="shared" ref="E19:E25" si="8">C19+D19</f>
        <v>19</v>
      </c>
      <c r="F19">
        <f t="shared" ref="F19:F25" si="9">MAX(E19,H18)</f>
        <v>19</v>
      </c>
      <c r="G19">
        <f>INDEX($E$5:$J$13,$B$19,2)</f>
        <v>3</v>
      </c>
      <c r="H19">
        <f t="shared" si="0"/>
        <v>22</v>
      </c>
      <c r="I19">
        <f t="shared" ref="I19:I25" si="10">MAX(H19,K18)</f>
        <v>22</v>
      </c>
      <c r="J19">
        <f>INDEX($E$5:$J$13,$B$19,3)</f>
        <v>3</v>
      </c>
      <c r="K19">
        <f t="shared" si="1"/>
        <v>25</v>
      </c>
      <c r="L19">
        <f t="shared" ref="L19:L25" si="11">MAX(K19,N18)</f>
        <v>31</v>
      </c>
      <c r="M19">
        <f t="shared" ref="M19:M25" si="12">INDEX($E$5:$J$13,B19,4)</f>
        <v>5</v>
      </c>
      <c r="N19">
        <f t="shared" si="2"/>
        <v>36</v>
      </c>
      <c r="O19">
        <f t="shared" ref="O19:O25" si="13">MAX(N19,Q18)</f>
        <v>36</v>
      </c>
      <c r="P19">
        <f t="shared" ref="P19:P25" si="14">INDEX($E$5:$J$13,B19,5)</f>
        <v>7</v>
      </c>
      <c r="Q19">
        <f t="shared" si="3"/>
        <v>43</v>
      </c>
      <c r="R19">
        <f t="shared" ref="R19:R25" si="15">MAX(Q19,T18)</f>
        <v>43</v>
      </c>
      <c r="S19">
        <f t="shared" ref="S19:S25" si="16">INDEX($E$5:$J$13,B19,6)</f>
        <v>4</v>
      </c>
      <c r="T19">
        <f t="shared" si="4"/>
        <v>47</v>
      </c>
      <c r="U19">
        <f t="shared" si="5"/>
        <v>17</v>
      </c>
      <c r="V19">
        <f t="shared" si="6"/>
        <v>30</v>
      </c>
    </row>
    <row r="20" spans="2:22" x14ac:dyDescent="0.25">
      <c r="B20">
        <v>4</v>
      </c>
      <c r="C20">
        <f t="shared" si="7"/>
        <v>19</v>
      </c>
      <c r="D20">
        <f>INDEX($E$5:$J$13,$B$20,1)</f>
        <v>5</v>
      </c>
      <c r="E20">
        <f t="shared" si="8"/>
        <v>24</v>
      </c>
      <c r="F20">
        <f t="shared" si="9"/>
        <v>24</v>
      </c>
      <c r="G20">
        <f>INDEX($E$5:$J$13,$B$20,2)</f>
        <v>2</v>
      </c>
      <c r="H20">
        <f t="shared" si="0"/>
        <v>26</v>
      </c>
      <c r="I20">
        <f t="shared" si="10"/>
        <v>26</v>
      </c>
      <c r="J20">
        <f>INDEX($E$5:$J$13,$B$20,3)</f>
        <v>9</v>
      </c>
      <c r="K20">
        <f t="shared" si="1"/>
        <v>35</v>
      </c>
      <c r="L20">
        <f t="shared" si="11"/>
        <v>36</v>
      </c>
      <c r="M20">
        <f t="shared" si="12"/>
        <v>7</v>
      </c>
      <c r="N20">
        <f t="shared" si="2"/>
        <v>43</v>
      </c>
      <c r="O20">
        <f t="shared" si="13"/>
        <v>43</v>
      </c>
      <c r="P20">
        <f t="shared" si="14"/>
        <v>3</v>
      </c>
      <c r="Q20">
        <f t="shared" si="3"/>
        <v>46</v>
      </c>
      <c r="R20">
        <f t="shared" si="15"/>
        <v>47</v>
      </c>
      <c r="S20">
        <f t="shared" si="16"/>
        <v>6</v>
      </c>
      <c r="T20">
        <f t="shared" si="4"/>
        <v>53</v>
      </c>
      <c r="U20">
        <f t="shared" si="5"/>
        <v>40</v>
      </c>
      <c r="V20">
        <f t="shared" si="6"/>
        <v>13</v>
      </c>
    </row>
    <row r="21" spans="2:22" x14ac:dyDescent="0.25">
      <c r="B21">
        <v>5</v>
      </c>
      <c r="C21">
        <f t="shared" si="7"/>
        <v>24</v>
      </c>
      <c r="D21">
        <f>INDEX($E$5:$J$13,$B$21,1)</f>
        <v>6</v>
      </c>
      <c r="E21">
        <f t="shared" si="8"/>
        <v>30</v>
      </c>
      <c r="F21">
        <f t="shared" si="9"/>
        <v>30</v>
      </c>
      <c r="G21">
        <f>INDEX($E$5:$J$13,$B$21,2)</f>
        <v>3</v>
      </c>
      <c r="H21">
        <f t="shared" si="0"/>
        <v>33</v>
      </c>
      <c r="I21">
        <f t="shared" si="10"/>
        <v>35</v>
      </c>
      <c r="J21">
        <f>INDEX($E$5:$J$13,$B$21,3)</f>
        <v>8</v>
      </c>
      <c r="K21">
        <f t="shared" si="1"/>
        <v>43</v>
      </c>
      <c r="L21">
        <f t="shared" si="11"/>
        <v>43</v>
      </c>
      <c r="M21">
        <f t="shared" si="12"/>
        <v>9</v>
      </c>
      <c r="N21">
        <f t="shared" si="2"/>
        <v>52</v>
      </c>
      <c r="O21">
        <f t="shared" si="13"/>
        <v>52</v>
      </c>
      <c r="P21">
        <f t="shared" si="14"/>
        <v>9</v>
      </c>
      <c r="Q21">
        <f t="shared" si="3"/>
        <v>61</v>
      </c>
      <c r="R21">
        <f t="shared" si="15"/>
        <v>61</v>
      </c>
      <c r="S21">
        <f t="shared" si="16"/>
        <v>2</v>
      </c>
      <c r="T21">
        <f t="shared" si="4"/>
        <v>63</v>
      </c>
      <c r="U21">
        <f t="shared" si="5"/>
        <v>50</v>
      </c>
      <c r="V21">
        <f t="shared" si="6"/>
        <v>13</v>
      </c>
    </row>
    <row r="22" spans="2:22" x14ac:dyDescent="0.25">
      <c r="B22">
        <v>6</v>
      </c>
      <c r="C22">
        <f t="shared" si="7"/>
        <v>30</v>
      </c>
      <c r="D22">
        <f>INDEX($E$5:$J$13,$B$22,1)</f>
        <v>2</v>
      </c>
      <c r="E22">
        <f t="shared" si="8"/>
        <v>32</v>
      </c>
      <c r="F22">
        <f t="shared" si="9"/>
        <v>33</v>
      </c>
      <c r="G22">
        <f>INDEX($E$5:$J$13,$B$22,2)</f>
        <v>6</v>
      </c>
      <c r="H22">
        <f t="shared" si="0"/>
        <v>39</v>
      </c>
      <c r="I22">
        <f t="shared" si="10"/>
        <v>43</v>
      </c>
      <c r="J22">
        <f>INDEX($E$5:$J$13,$B$22,3)</f>
        <v>7</v>
      </c>
      <c r="K22">
        <f t="shared" si="1"/>
        <v>50</v>
      </c>
      <c r="L22">
        <f t="shared" si="11"/>
        <v>52</v>
      </c>
      <c r="M22">
        <f t="shared" si="12"/>
        <v>4</v>
      </c>
      <c r="N22">
        <f t="shared" si="2"/>
        <v>56</v>
      </c>
      <c r="O22">
        <f t="shared" si="13"/>
        <v>61</v>
      </c>
      <c r="P22">
        <f t="shared" si="14"/>
        <v>8</v>
      </c>
      <c r="Q22">
        <f t="shared" si="3"/>
        <v>69</v>
      </c>
      <c r="R22">
        <f t="shared" si="15"/>
        <v>69</v>
      </c>
      <c r="S22">
        <f t="shared" si="16"/>
        <v>2</v>
      </c>
      <c r="T22">
        <f t="shared" si="4"/>
        <v>71</v>
      </c>
      <c r="U22">
        <f t="shared" si="5"/>
        <v>23</v>
      </c>
      <c r="V22">
        <f t="shared" si="6"/>
        <v>48</v>
      </c>
    </row>
    <row r="23" spans="2:22" x14ac:dyDescent="0.25">
      <c r="B23">
        <v>7</v>
      </c>
      <c r="C23">
        <f t="shared" si="7"/>
        <v>32</v>
      </c>
      <c r="D23">
        <f>INDEX($E$5:$J$13,$B$23,1)</f>
        <v>5</v>
      </c>
      <c r="E23">
        <f t="shared" si="8"/>
        <v>37</v>
      </c>
      <c r="F23">
        <f t="shared" si="9"/>
        <v>39</v>
      </c>
      <c r="G23">
        <f>INDEX($E$5:$J$13,$B$23,2)</f>
        <v>3</v>
      </c>
      <c r="H23">
        <f t="shared" si="0"/>
        <v>42</v>
      </c>
      <c r="I23">
        <f t="shared" si="10"/>
        <v>50</v>
      </c>
      <c r="J23">
        <f>INDEX($E$5:$J$13,$B$23,3)</f>
        <v>7</v>
      </c>
      <c r="K23">
        <f t="shared" si="1"/>
        <v>57</v>
      </c>
      <c r="L23">
        <f t="shared" si="11"/>
        <v>57</v>
      </c>
      <c r="M23">
        <f t="shared" si="12"/>
        <v>2</v>
      </c>
      <c r="N23">
        <f t="shared" si="2"/>
        <v>59</v>
      </c>
      <c r="O23">
        <f t="shared" si="13"/>
        <v>69</v>
      </c>
      <c r="P23">
        <f t="shared" si="14"/>
        <v>9</v>
      </c>
      <c r="Q23">
        <f t="shared" si="3"/>
        <v>78</v>
      </c>
      <c r="R23">
        <f t="shared" si="15"/>
        <v>78</v>
      </c>
      <c r="S23">
        <f t="shared" si="16"/>
        <v>1</v>
      </c>
      <c r="T23">
        <f t="shared" si="4"/>
        <v>79</v>
      </c>
      <c r="U23">
        <f t="shared" si="5"/>
        <v>40</v>
      </c>
      <c r="V23">
        <f t="shared" si="6"/>
        <v>39</v>
      </c>
    </row>
    <row r="24" spans="2:22" x14ac:dyDescent="0.25">
      <c r="B24">
        <v>8</v>
      </c>
      <c r="C24">
        <f t="shared" si="7"/>
        <v>37</v>
      </c>
      <c r="D24">
        <f>INDEX($E$5:$J$13,$B$24,1)</f>
        <v>4</v>
      </c>
      <c r="E24">
        <f t="shared" si="8"/>
        <v>41</v>
      </c>
      <c r="F24">
        <f t="shared" si="9"/>
        <v>42</v>
      </c>
      <c r="G24">
        <f>INDEX($E$5:$J$13,$B$24,2)</f>
        <v>2</v>
      </c>
      <c r="H24">
        <f t="shared" si="0"/>
        <v>44</v>
      </c>
      <c r="I24">
        <f t="shared" si="10"/>
        <v>57</v>
      </c>
      <c r="J24">
        <f>INDEX($E$5:$J$13,$B$24,3)</f>
        <v>7</v>
      </c>
      <c r="K24">
        <f t="shared" si="1"/>
        <v>64</v>
      </c>
      <c r="L24">
        <f t="shared" si="11"/>
        <v>64</v>
      </c>
      <c r="M24">
        <f t="shared" si="12"/>
        <v>4</v>
      </c>
      <c r="N24">
        <f t="shared" si="2"/>
        <v>68</v>
      </c>
      <c r="O24">
        <f t="shared" si="13"/>
        <v>78</v>
      </c>
      <c r="P24">
        <f t="shared" si="14"/>
        <v>5</v>
      </c>
      <c r="Q24">
        <f t="shared" si="3"/>
        <v>83</v>
      </c>
      <c r="R24">
        <f t="shared" si="15"/>
        <v>83</v>
      </c>
      <c r="S24">
        <f t="shared" si="16"/>
        <v>8</v>
      </c>
      <c r="T24">
        <f t="shared" si="4"/>
        <v>91</v>
      </c>
      <c r="U24">
        <f t="shared" si="5"/>
        <v>30</v>
      </c>
      <c r="V24">
        <f t="shared" si="6"/>
        <v>61</v>
      </c>
    </row>
    <row r="25" spans="2:22" x14ac:dyDescent="0.25">
      <c r="B25">
        <v>9</v>
      </c>
      <c r="C25">
        <f t="shared" si="7"/>
        <v>41</v>
      </c>
      <c r="D25">
        <f>INDEX($E$5:$J$13,$B$25,1)</f>
        <v>1</v>
      </c>
      <c r="E25">
        <f t="shared" si="8"/>
        <v>42</v>
      </c>
      <c r="F25">
        <f t="shared" si="9"/>
        <v>44</v>
      </c>
      <c r="G25">
        <f>INDEX($E$5:$J$13,$B$25,2)</f>
        <v>2</v>
      </c>
      <c r="H25">
        <f t="shared" si="0"/>
        <v>46</v>
      </c>
      <c r="I25">
        <f t="shared" si="10"/>
        <v>64</v>
      </c>
      <c r="J25">
        <f>INDEX($E$5:$J$13,$B$25,3)</f>
        <v>6</v>
      </c>
      <c r="K25">
        <f t="shared" si="1"/>
        <v>70</v>
      </c>
      <c r="L25">
        <f t="shared" si="11"/>
        <v>70</v>
      </c>
      <c r="M25">
        <f t="shared" si="12"/>
        <v>4</v>
      </c>
      <c r="N25">
        <f t="shared" si="2"/>
        <v>74</v>
      </c>
      <c r="O25">
        <f t="shared" si="13"/>
        <v>83</v>
      </c>
      <c r="P25">
        <f t="shared" si="14"/>
        <v>8</v>
      </c>
      <c r="Q25">
        <f t="shared" si="3"/>
        <v>91</v>
      </c>
      <c r="R25">
        <f t="shared" si="15"/>
        <v>91</v>
      </c>
      <c r="S25">
        <f t="shared" si="16"/>
        <v>9</v>
      </c>
      <c r="T25">
        <f t="shared" si="4"/>
        <v>100</v>
      </c>
      <c r="U25">
        <f t="shared" si="5"/>
        <v>16</v>
      </c>
      <c r="V25">
        <f t="shared" si="6"/>
        <v>84</v>
      </c>
    </row>
    <row r="26" spans="2:22" x14ac:dyDescent="0.25">
      <c r="V26">
        <f>MAX(V17:V25)</f>
        <v>84</v>
      </c>
    </row>
  </sheetData>
  <mergeCells count="2">
    <mergeCell ref="E3:J3"/>
    <mergeCell ref="D3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dcterms:created xsi:type="dcterms:W3CDTF">2012-02-29T23:20:02Z</dcterms:created>
  <dcterms:modified xsi:type="dcterms:W3CDTF">2012-10-27T23:21:25Z</dcterms:modified>
</cp:coreProperties>
</file>